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砌体抹灰劳务分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<sst xmlns="http://schemas.openxmlformats.org/spreadsheetml/2006/main" count="274" uniqueCount="100">
  <si>
    <t>永靖县忆江南北侧棚户区改造安置小区项目（7#、8#楼及车库）砌体抹灰劳务分包工程量清单明细表</t>
  </si>
  <si>
    <t>项目名称</t>
  </si>
  <si>
    <t>项目特征描述</t>
  </si>
  <si>
    <t>工作内容</t>
  </si>
  <si>
    <t>计量单位</t>
  </si>
  <si>
    <t>工程量</t>
  </si>
  <si>
    <t>不含增值税单价（元）</t>
  </si>
  <si>
    <t>不含增值税合价（元）</t>
  </si>
  <si>
    <t>结算工程量计算规则</t>
  </si>
  <si>
    <t>招标人供应材料名称</t>
  </si>
  <si>
    <t>招标人提供配合的机械</t>
  </si>
  <si>
    <t>备注</t>
  </si>
  <si>
    <t>一</t>
  </si>
  <si>
    <t>7#楼砌筑、抹灰及二次结构</t>
  </si>
  <si>
    <t>烧结多孔砖墙</t>
  </si>
  <si>
    <t>1.部位:卫生间、管井等潮湿环境隔墙
2.砖品种、规格、强度等级:烧结多孔砖
3.砂浆强度等级、配合比:M10水泥砂浆
4.其余详见设计图纸</t>
  </si>
  <si>
    <t>1.脚手架搭拆、安全防护平台搭设；
2.基层处理：清理基底，自行弹墙体边线、砂浆搅拌、运输、墙体拉结筋放置、勾缝、安放木砖、铁件、清扫落地灰。
3.摆砖撂底：按M10水泥砂浆砌筑，砖缝≤12mm。
4.墙体砌筑：蒸压灰砂实心砖竖向灰缝满铺满挤，顶部斜砌收口、砌体拉结筋安放。
5.构造柱植筋：按图纸设置构造柱，拉结筋Φ6@500。      
6、水泥块制作：门窗固定部位c20砼预制块制作、安装，模数同砌体材料。
7、自行根据实际进度及项目部要求搭设卸料平台（符合国标并验收合格）及材料运输；卸料平台及配件甲供；
8、负责承包范围内的施工环境卫生打扫及工器具、材料整理；</t>
  </si>
  <si>
    <t>m3</t>
  </si>
  <si>
    <t>按施工图纸以体积计算；</t>
  </si>
  <si>
    <t>砌体材料、砂子、水泥</t>
  </si>
  <si>
    <t>塔吊或施工电梯</t>
  </si>
  <si>
    <t>因承包人自身原因放线造成的工期延误及相应费用的产生，承包人自行承担；</t>
  </si>
  <si>
    <t>蒸压加气混凝土砌块</t>
  </si>
  <si>
    <t>1.部位:±0.000以上加气块
2.砖品种、规格、强度等级:200mm厚蒸压加气砼砌块
3.砂浆强度等级、配合比:Ma5.0专用砂浆
4.其余详见设计图纸</t>
  </si>
  <si>
    <t>1、基层处理：清理结构面，自行弹双面控制线、砂浆搅拌、运输、墙体拉结筋放置、勾缝、安放木砖、铁件、清扫落地灰。
2、切割加工：按图纸尺寸切割砌块（200mm厚），切口需做防裂处理。
3、薄层砌筑：专用Ma5.0砂浆铺砌，灰缝≤3mm，搭接长度≥砌块长度1/3。
4、拉结筋植入：2Φ6钢筋@500，深入墙体≥700mm。
5、自行根据实际进度及项目部要求搭设卸料平台（符合国标并验收合格）及材料运输；卸料平台及配件甲供；
6、负责承包范围内的施工环境卫生打扫及工器具、材料整理；</t>
  </si>
  <si>
    <t>按施工图纸以体积计算</t>
  </si>
  <si>
    <t>实心砖墙</t>
  </si>
  <si>
    <t>1.部位：地下室侧墙防水保护层
2.砖品种、规格、强度等级:120厚MU10砖
3.砂浆强度等级、配合比:M5砂浆
4.其余详见图集10J301-18-外墙1b及设计图纸</t>
  </si>
  <si>
    <t>1、基层处理：剔除松动混凝土，洒水湿润、自行弹双面控制线、砂浆搅拌、运输、墙体拉结筋放置、勾缝、安放木砖、铁件、清扫落地灰。
2、砌筑材料：MU10烧结砖搭配M5砂浆，厚度120mm。
3、抗裂措施：墙体中部设2Φ6@500拉结筋，顶部与梁板交接处挂钢丝网。
4、养护：浇水养护≥7天。
5、自行根据实际进度及项目部要求搭设卸料平台（符合国标并验收合格）及材料运输；卸料平台及配件甲供；
6、负责承包范围内的施工环境卫生打扫及工器具、材料整理；</t>
  </si>
  <si>
    <t>砼浇筑（构造柱、抱框柱、圈梁、过梁、压顶、窗台板、植筋）</t>
  </si>
  <si>
    <t>1.位置：构造柱、过梁、圈梁、压顶、窗台板、植筋等二次结构部位；
2.其他按照设计图纸及规范要求综合考虑</t>
  </si>
  <si>
    <t>1、基层处理：清理结构板面/墙体基面，弹出定位线；
2、模板支设：采用木模板或钢模固定，压顶需向外坡度≥5%。
3、混凝土浇筑：C25细石混凝土分层浇筑，振捣密实。                
4、植筋：构造柱、墙体拉结筋（Ф6-12),植筋胶班组自带，检测合格。
5、自行根据实际进度及项目部要求搭设卸料平台（符合国标并验收合格）及材料运输；卸料平台及配件甲供；
6、负责承包范围内的施工环境卫生打扫及工器具、材料整理；</t>
  </si>
  <si>
    <t>混凝土</t>
  </si>
  <si>
    <t>砼浇筑（反坎）</t>
  </si>
  <si>
    <t>1.位置：卫生间，厨房，设备用房
2.其他按照设计图纸及规范要求综合考虑</t>
  </si>
  <si>
    <t>1、基层处理：清理结构板面/墙体基面，弹出定位线；
2、模板支设：采用木模板或钢模固定，压顶需向外坡度≥5%。
3、混凝土浇筑：C20细石混凝土分层浇筑，振捣密实。                   
4、200—300高，宽度同墙宽，
5、自行根据实际进度及项目部要求搭设卸料平台（符合国标并验收合格）及材料运输；卸料平台及配件甲供；
6、负责承包范围内的施工环境卫生打扫及工器具、材料整理；</t>
  </si>
  <si>
    <t>二次结构模板（构造柱、抱框柱、圈梁、过梁、压顶、窗台板）</t>
  </si>
  <si>
    <t>1、位置：住宅、商业、卫生间、厨房、电梯井、设备用房.
2.反坎厚度为100mm、150mm、200mm，高度200-300mm.
3.构造柱、圈梁、窗台压顶厚度同墙宽(100mm、150mm、200mm).圈梁高200mm、压顶厚:100mm.4.混凝土强度为:C25。</t>
  </si>
  <si>
    <t>1.脚手架搭拆、模板制安及支撑安装、维护、拆除、堆放，运输及清理膜内杂物，刷隔离剂(对拉螺栓)等全部工作内容，含全防护平台搭设。
2、自行根据实际进度及项目部要求搭设卸料平台（符合国标并验收合格）及材料运输；卸料平台及配件甲供；
3、负责承包范围内的施工环境卫生打扫及工器具、材料整理；</t>
  </si>
  <si>
    <t>㎡</t>
  </si>
  <si>
    <t>按施工图纸以面积计算</t>
  </si>
  <si>
    <t>模板（含方木）、周转材料（架子管）、扣件、顶撑</t>
  </si>
  <si>
    <t>二次结构、砌体墙
钢筋制作安装</t>
  </si>
  <si>
    <t>1.位置:砌体墙构造柱、护壁柱、压顶、门过梁、拉接筋等;
2.其他按照设计图纸及规范要求综合考虑</t>
  </si>
  <si>
    <t>1、钢筋卸料、覆盖、钢筋领料、标牌、堆放、除锈、下料、对焊、成型、套丝、发料、钢筋试件的制作及配合送检，钢筋二次转运、安装绑扎、套简连接、电渣压力焊接、钢筋托架(马凳)的制作焊接安装等全部工作内容；
2、自行根据实际进度及项目部要求搭设卸料平台（符合国标并验收合格）及材料运输；卸料平台及配件甲供；
3、负责承包范围内的施工环境卫生打扫及工器具、材料整理；</t>
  </si>
  <si>
    <t>t</t>
  </si>
  <si>
    <t>按设计图示钢筋长度乘单位理论质量计算</t>
  </si>
  <si>
    <t>钢筋</t>
  </si>
  <si>
    <t>地沟、明沟</t>
  </si>
  <si>
    <t>1.地为选用《管沟和盖板》(甘12G4 图集。管沟型号均为C2型。未注明地沟宽度均为1000(钢筋混凝土地沟）
2.主沟选用 SG-29-1:盖板选用GB-3:地沟转角过梁选用ZLG -3。
3地沟出入口及穿墙节点做法参照上述图集第41页；</t>
  </si>
  <si>
    <t>1、基槽开挖：按C2型管沟尺寸放坡，基底夯实。
2、垫层浇筑：C15混凝土垫层厚100mm。
3、主沟砌筑：主沟SG-29-1采用MU10砖、M7.5砂浆砌筑，内壁抹灰厚20mm。
4、盖板安装：GB-3盖板与沟壁预留钢筋锚固。
5、负责承包范围内的施工环境卫生打扫及工器具、材料整理；</t>
  </si>
  <si>
    <t>m</t>
  </si>
  <si>
    <t>按施工图纸以延长米计算；</t>
  </si>
  <si>
    <t>钢筋、模板、方木、混凝土、砌体材料、砂子、水泥、周转材料（钢管、扣件、顶托、止水丝杆）</t>
  </si>
  <si>
    <t>墙面一般抹灰</t>
  </si>
  <si>
    <t>1.部位：地下室内墙                  2.面层：5mm厚1:0.5:3水泥石灰膏砂浆抹平收光
3.7mm厚1:0.5:3水泥石灰膏砂浆打底扫毛或划出纹道。
4.3厚1:1水泥浆（内参建筑胶）一道甩毛
5.喷湿墙面</t>
  </si>
  <si>
    <t>1.脚手架搭拆、清理、修补、刷处理剂、堵墙眼、砂浆搅拌、运输、清扫落地灰、拉毛、挂网、分层抹平（压光）、自带砂浆王、网格布。
2.填充墙砌体与梁、柱或混凝土墙体结合的分界处(包括内、外墙),在粉刷前设置玻璃纤维网格布，宽度&gt;400mmn,并沿界百两侧各延伸200mm。
3、自行根据实际进度及项目部要求搭设卸料平台（符合国标并验收合格）及材料运输；卸料平台及配件甲供；
4、负责承包范围内的施工环境卫生打扫及工器具、材料整理；</t>
  </si>
  <si>
    <t>m2</t>
  </si>
  <si>
    <t>按设计图纸尺寸以面积计算，不计算门窗洞口及洞口侧壁</t>
  </si>
  <si>
    <t>水泥、砂子、石灰膏、钢丝网</t>
  </si>
  <si>
    <t>1.部位：住宅套内、楼梯间、商业内墙、电梯井
2.面层：5mm厚粉刷石膏砂浆抹平收光
3.7mm厚粉刷石膏砂浆打底扫毛或划出纹道。
4.3厚1:1水泥浆（内参建筑胶）一道甩毛
5.喷湿墙面</t>
  </si>
  <si>
    <t xml:space="preserve">1.脚手架搭拆、清理、修补、刷处理剂、堵墙眼、砂浆搅拌、运输、清扫落地灰、拉毛、挂网、分层抹平（压光）、自带砂浆王、网格布。
2.填充墙砌体与梁、柱或混凝土墙体结合的分界处(包括内、外墙),在粉刷前设置玻璃纤维网格布，宽度&gt;400mmn,并沿界百两侧各延伸200mm,。
3.楼梯间墙采挂铁丝网，采用成品镀锌方孔钢丝网,钢丝直径不应小于1.5mm,方孔规格不应大于80x80毫米，砂浆抹灰层进行加强,砂浆采用M7.5水泥砂浆；
4、自行根据实际进度及项目部要求搭设卸料平台（符合国标并验收合格）及材料运输；卸料平台及配件甲供；
5、负责承包范围内的施工环境卫生打扫及工器具、材料整理；
</t>
  </si>
  <si>
    <t>墙面一般抹灰（细拉毛）</t>
  </si>
  <si>
    <t>1.部位：公共卫生间、住宅卫生间、公共走道、前室、门厅。
2、9mm厚1:3水泥砂浆打底细拉毛或划出纹道。
3.3厚1:1水泥浆（内参建筑胶）一道甩毛
4.喷湿墙面</t>
  </si>
  <si>
    <t xml:space="preserve">1.脚手架搭拆、清理、修补、刷处理剂、堵墙眼、砂浆搅拌、运输、清扫落地灰、拉毛、挂网、分层抹平（压光）、自带砂浆王。网格布。
2.填充墙砌体与梁、柱或混凝土墙体结合的分界处(包括内、外墙),在粉刷前设置玻璃纤维网格布，宽度&gt;400mmn,并沿界百两侧各延伸200mm。
3、自行根据实际进度及项目部要求搭设卸料平台（符合国标并验收合格）及材料运输；卸料平台及配件甲供；
4、负责承包范围内的施工环境卫生打扫及工器具、材料整理；
</t>
  </si>
  <si>
    <t>1.部位：管道井、风井                 2.面层：5mm厚1:0.5:3水泥石灰膏砂浆抹平收光
3.7mm厚1:0.5:3水泥石灰膏砂浆打底扫毛或划出纹道。
4.3厚1:1水泥浆（内参建筑胶）一道甩毛
5.喷湿墙面</t>
  </si>
  <si>
    <t xml:space="preserve">1.脚手架搭拆、清理、修补、刷处理剂、堵墙眼、砂浆搅拌、运输、清扫落地灰、拉毛、挂网、分层抹平（压光）、自带砂浆王，网格布。
2.填充墙砌体与梁、柱或混凝土墙体结合的分界处(包括内、外墙),在粉刷前设置玻璃纤维网格布，宽度&gt;400mmn,并沿界百两侧各延伸200mm。
3、自行根据实际进度及项目部要求搭设卸料平台（符合国标并验收合格）及材料运输；卸料平台及配件甲供；
4、负责承包范围内的施工环境卫生打扫及工器具、材料整理；
</t>
  </si>
  <si>
    <t>水泥砂浆面层</t>
  </si>
  <si>
    <t xml:space="preserve">1.部位:雨棚及挑檐
2.9厚1:3水泥砂浆打底扫毛                    
 3.3厚1:1水泥浆（内参建筑胶）一道甩毛
4.喷湿墙面   </t>
  </si>
  <si>
    <t>1、9厚1:3水泥砂浆打底扫毛         2、面层厚度、砂浆配合比:20厚（最薄处）1:2.5水泥砂浆（加2%防水剂），并向出水口找泛水；
2、自行根据实际进度及项目部要求搭设卸料平台（符合国标并验收合格）及材料运输；卸料平台及配件甲供；
3、负责承包范围内的施工环境卫生打扫及工器具、材料整理；</t>
  </si>
  <si>
    <t>水泥、砂子、石灰膏</t>
  </si>
  <si>
    <t>水泥砂浆抹面</t>
  </si>
  <si>
    <t xml:space="preserve">1.部位:出地面风井顶板                2.9厚1:3水泥砂浆打底扫毛                    
 3.3厚1:1水泥浆（内参建筑胶）一道甩毛
4.喷湿墙面    
</t>
  </si>
  <si>
    <t>1、基层处理：清理顶板浮灰、油污，提前洒水湿润。
2、砂浆施工：分层抹1:2防水水泥砂浆，每层厚度≤5mm，总厚度10mm。
3、抗裂加强：表面压光后做防水层养护，接茬处无错台。</t>
  </si>
  <si>
    <t>二</t>
  </si>
  <si>
    <t>8#楼砌筑、抹灰及二次结构</t>
  </si>
  <si>
    <t>1.脚手架搭拆、安全防护平台搭设
2.基层处理：清理基底，自行弹墙体边线、砂浆搅拌、材料运输、墙体拉结筋放置、勾缝、安放木砖、铁件、清扫落地灰。
3.摆砖撂底：按M10水泥砂浆砌筑，砖缝≤12mm。
4.墙体砌筑：蒸压灰砂实心砖竖向灰缝满铺满挤，顶部斜砌收口、砌体拉结筋安放。
5.构造柱植筋：按图纸设置构造柱，拉结筋Φ6@500。      
6、水泥块制作：门窗固定部位c20砼预制块制作、安装，模数同砌体材料。
7、自行根据实际进度及项目部要求搭设卸料平台（符合国标并验收合格）及材料运输；卸料平台及配件甲供；
8、负责承包范围内的施工环境卫生打扫及工器具、材料整理；</t>
  </si>
  <si>
    <t>1、基层处理：清理结构面，自行弹双面控制线、
2、切割加工：按图纸尺寸切割砌块（200mm厚），切口需做防裂处理。
3、薄层砌筑：专用Ma5.0砂浆铺砌，灰缝≤3mm，搭接长度≥砌块长度1/3。
4、拉结筋植入：2Φ6钢筋@500，深入墙体≥700mm。
5、自行根据实际进度及项目部要求搭设卸料平台（符合国标并验收合格）及材料运输；卸料平台及配件甲供；
6、负责承包范围内的施工环境卫生打扫及工器具、材料整理；</t>
  </si>
  <si>
    <t>1、基层处理：剔除松动混凝土，洒水湿润。
2、砌筑材料：MU10烧结砖搭配M5砂浆，厚度120mm。
3、抗裂措施：墙体中部设2Φ6@500拉结筋，顶部与梁板交接处挂钢丝网。
4、养护：浇水养护≥7天。
5、自行根据实际进度及项目部要求搭设卸料平台（符合国标并验收合格）及材料运输；卸料平台及配件甲供；
6、负责承包范围内的施工环境卫生打扫及工器具、材料整理；</t>
  </si>
  <si>
    <t>1、基层处理：清理结构板面/墙体基面，弹出定位线。
2、模板支设：采用木模板或钢模固定，压顶需向外坡度≥5%。
3、混凝土浇筑：C25细石混凝土分层浇筑，振捣密实。                
4、植筋：构造柱、墙体拉结筋（Ф6-12),植筋胶班组自带，检测合格。
5、自行根据实际进度及项目部要求搭设卸料平台（符合国标并验收合格）及材料运输；卸料平台及配件甲供；
6、负责承包范围内的施工环境卫生打扫及工器具、材料整理；</t>
  </si>
  <si>
    <t>1、基层处理：清理结构板面/墙体基面，弹出定位线。
2、模板支设：采用木模板或钢模固定，压顶需向外坡度≥5%。
3、混凝土浇筑：C20细石混凝土分层浇筑，振捣密实。                   
4、200—300高，宽度同墙宽，
5、自行根据实际进度及项目部要求搭设卸料平台（符合国标并验收合格）及材料运输；卸料平台及配件甲供；
6、负责承包范围内的施工环境卫生打扫及工器具、材料整理；</t>
  </si>
  <si>
    <t>三</t>
  </si>
  <si>
    <t>车库砌筑、抹灰及二次结构</t>
  </si>
  <si>
    <t>蒸压灰砂实心砖</t>
  </si>
  <si>
    <t>1.部位:车库隔墙
2.砖品种、规格、强度等级:200mm厚蒸压灰砂实心砖，块材强度≥MU10.0，容重≤19.0kN/m³
3.砂浆强度等级、配合比:M10水泥砂浆
4.其余详见设计图纸</t>
  </si>
  <si>
    <t>1、基层处理：清理结构面，自行弹双面控制线。
2、切割加工：按图纸尺寸切割砌块（200mm厚），切口需做防裂处理。
3、薄层砌筑：专用Ma5.0砂浆铺砌，灰缝≤3mm，搭接长度≥砌块长度1/3。
4、拉结筋植入：2Φ6钢筋@500，深入墙体≥700mm。
5、自行根据实际进度及项目部要求搭设卸料平台（符合国标并验收合格）及材料运输；卸料平台及配件甲供；
6、负责承包范围内的施工环境卫生打扫及工器具、材料整理；</t>
  </si>
  <si>
    <t>砼浇筑（构造柱、圈梁、过梁、压顶、植筋）</t>
  </si>
  <si>
    <t>1.位置：构造柱、过梁、圈梁、压顶、植筋等二次结构部位；
2.其他按照设计图纸及规范要求综合考虑</t>
  </si>
  <si>
    <t>1、基层处理：清理结构板面/墙体基面，自行弹出定位线。
2、模板支设：采用木模板或钢模固定，压顶需向外坡度≥5%。
3、混凝土浇筑：C25细石混凝土分层浇筑，振捣密实。                    
4、植筋：构造柱、墙体拉结筋（Ф6-12),植筋胶班组自带，检测合格。
5、自行根据实际进度及项目部要求搭设卸料平台（符合国标并验收合格）及材料运输；卸料平台及配件甲供；
6、负责承包范围内的施工环境卫生打扫及工器具、材料整理；</t>
  </si>
  <si>
    <t>按施工图纸体积计算</t>
  </si>
  <si>
    <t>钢筋、混凝土</t>
  </si>
  <si>
    <t>1、钢筋卸料、覆盖、钢筋领料、标牌、堆放、除锈、下料、对焊、成型、套丝、发料、钢筋试件的制作及配合送检，钢筋二次转运、安装绑扎、套简连接、电渣压力焊接、钢筋托架(马凳)的制作焊接安装等全部工作内容；
2、负责承包范围内的施工环境卫生打扫及工器具、材料整理；</t>
  </si>
  <si>
    <t>二次结构模板</t>
  </si>
  <si>
    <t xml:space="preserve">1.脚手架搭拆、模板制安及支撑安装、维护、拆除、堆放，运输及清理膜内杂物，刷隔离剂(对拉螺栓)等全部工作内容，含全防护平台搭设。
2、自行根据实际进度及项目部要求搭设卸料平台（符合国标并验收合格）及材料运输；卸料平台及配件甲供；
3、负责承包范围内的施工环境卫生打扫及工器具、材料整理；
</t>
  </si>
  <si>
    <t>按施工图纸面积计算</t>
  </si>
  <si>
    <t>1.部位：地下车库砌体、独立柱墙；
2.面层：5mm厚1:0.5:3水泥石灰膏砂浆抹平收光
3.7mm厚1:0.5:3水泥石灰膏砂浆打底扫毛或划出纹道。
4.3厚1:1水泥浆（内参建筑胶）一道甩毛
5.喷湿墙面</t>
  </si>
  <si>
    <t>水泥、沙子、石灰膏、钢丝网</t>
  </si>
  <si>
    <t>不含税合计</t>
  </si>
  <si>
    <t>增值税3%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</si>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</sst>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4"/>
      <name val="宋体"/>
      <charset val="134"/>
    </font>
    <font>
      <b/>
      <sz val="16"/>
      <color indexed="8"/>
      <name val="宋体"/>
      <charset val="134"/>
    </font>
    <font>
      <sz val="9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0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/>
    </xf>
    <xf numFmtId="176" fontId="0" fillId="0" borderId="0" xfId="0" applyNumberFormat="1" applyFont="1" applyFill="1" applyBorder="1" applyAlignment="1" applyProtection="1"/>
    <xf numFmtId="176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</xf>
    <xf numFmtId="176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76" fontId="4" fillId="0" borderId="3" xfId="0" applyNumberFormat="1" applyFont="1" applyFill="1" applyBorder="1" applyAlignment="1" applyProtection="1">
      <alignment horizontal="center" vertical="center" wrapText="1"/>
    </xf>
    <xf numFmtId="176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176" fontId="7" fillId="0" borderId="7" xfId="0" applyNumberFormat="1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176" fontId="6" fillId="0" borderId="3" xfId="0" applyNumberFormat="1" applyFont="1" applyFill="1" applyBorder="1" applyAlignment="1" applyProtection="1">
      <alignment horizontal="center" vertical="center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/>
    <xf numFmtId="0" fontId="6" fillId="0" borderId="3" xfId="0" applyFont="1" applyFill="1" applyBorder="1" applyAlignment="1" applyProtection="1">
      <protection locked="0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/>
    <xf numFmtId="0" fontId="5" fillId="0" borderId="3" xfId="0" applyFont="1" applyFill="1" applyBorder="1" applyAlignment="1" applyProtection="1"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2"/>
  <sheetViews>
    <sheetView tabSelected="1" view="pageBreakPreview" zoomScale="115" zoomScaleNormal="100" topLeftCell="A24" workbookViewId="0">
      <selection activeCell="D39" sqref="D39"/>
    </sheetView>
  </sheetViews>
  <sheetFormatPr defaultColWidth="8.73333333333333" defaultRowHeight="13.5"/>
  <cols>
    <col min="1" max="1" width="3.90833333333333" style="4" customWidth="1"/>
    <col min="2" max="2" width="12.1666666666667" style="5" customWidth="1"/>
    <col min="3" max="3" width="17.6" style="4" customWidth="1"/>
    <col min="4" max="4" width="38.0583333333333" style="6" customWidth="1"/>
    <col min="5" max="5" width="5.325" style="4" customWidth="1"/>
    <col min="6" max="6" width="8.90833333333333" style="7" customWidth="1"/>
    <col min="7" max="7" width="8.36666666666667" style="8" customWidth="1"/>
    <col min="8" max="8" width="10" style="8" customWidth="1"/>
    <col min="9" max="9" width="9.55833333333333" style="4" customWidth="1"/>
    <col min="10" max="10" width="10.3166666666667" style="9" customWidth="1"/>
    <col min="11" max="11" width="9.45" style="4" customWidth="1"/>
    <col min="12" max="12" width="8.9" style="1" customWidth="1"/>
    <col min="13" max="13" width="11" style="1" customWidth="1"/>
    <col min="14" max="16384" width="8.73333333333333" style="1"/>
  </cols>
  <sheetData>
    <row r="1" s="1" customFormat="1" ht="45" customHeight="1" spans="1:13">
      <c r="A1" s="10" t="s">
        <v>0</v>
      </c>
      <c r="B1" s="11"/>
      <c r="C1" s="11"/>
      <c r="D1" s="12"/>
      <c r="E1" s="11"/>
      <c r="F1" s="13"/>
      <c r="G1" s="14"/>
      <c r="H1" s="14"/>
      <c r="I1" s="11"/>
      <c r="J1" s="11"/>
      <c r="K1" s="11"/>
      <c r="L1" s="15"/>
      <c r="M1" s="16"/>
    </row>
    <row r="2" s="1" customFormat="1" ht="22" customHeight="1" spans="1:13">
      <c r="A2" s="17" t="s">
        <v>1</v>
      </c>
      <c r="B2" s="18"/>
      <c r="C2" s="19" t="s">
        <v>2</v>
      </c>
      <c r="D2" s="19" t="s">
        <v>3</v>
      </c>
      <c r="E2" s="19" t="s">
        <v>4</v>
      </c>
      <c r="F2" s="20" t="s">
        <v>5</v>
      </c>
      <c r="G2" s="21" t="s">
        <v>6</v>
      </c>
      <c r="H2" s="21" t="s">
        <v>7</v>
      </c>
      <c r="I2" s="19" t="s">
        <v>8</v>
      </c>
      <c r="J2" s="19" t="s">
        <v>9</v>
      </c>
      <c r="K2" s="19" t="s">
        <v>10</v>
      </c>
      <c r="L2" s="22" t="s">
        <v>11</v>
      </c>
    </row>
    <row r="3" s="1" customFormat="1" ht="22" customHeight="1" spans="1:13">
      <c r="A3" s="23"/>
      <c r="B3" s="24"/>
      <c r="C3" s="19"/>
      <c r="D3" s="19"/>
      <c r="E3" s="19"/>
      <c r="F3" s="20"/>
      <c r="G3" s="21"/>
      <c r="H3" s="21"/>
      <c r="I3" s="19"/>
      <c r="J3" s="19"/>
      <c r="K3" s="19"/>
      <c r="L3" s="22"/>
    </row>
    <row r="4" s="2" customFormat="1" ht="25" customHeight="1" spans="1:13">
      <c r="A4" s="25" t="s">
        <v>12</v>
      </c>
      <c r="B4" s="26" t="s">
        <v>13</v>
      </c>
      <c r="C4" s="26"/>
      <c r="D4" s="26"/>
      <c r="E4" s="26"/>
      <c r="F4" s="27"/>
      <c r="G4" s="27"/>
      <c r="H4" s="27"/>
      <c r="I4" s="26"/>
      <c r="J4" s="26"/>
      <c r="K4" s="26"/>
      <c r="L4" s="28"/>
      <c r="M4" s="29"/>
    </row>
    <row r="5" s="2" customFormat="1" ht="223" customHeight="1" spans="1:13">
      <c r="A5" s="30">
        <v>1</v>
      </c>
      <c r="B5" s="19" t="s">
        <v>14</v>
      </c>
      <c r="C5" s="19" t="s">
        <v>15</v>
      </c>
      <c r="D5" s="31" t="s">
        <v>16</v>
      </c>
      <c r="E5" s="19" t="s">
        <v>17</v>
      </c>
      <c r="F5" s="20">
        <v>237.49</v>
      </c>
      <c r="G5" s="20"/>
      <c r="H5" s="20"/>
      <c r="I5" s="19" t="s">
        <v>18</v>
      </c>
      <c r="J5" s="19" t="s">
        <v>19</v>
      </c>
      <c r="K5" s="19" t="s">
        <v>20</v>
      </c>
      <c r="L5" s="19" t="s">
        <v>21</v>
      </c>
      <c r="M5" s="29"/>
    </row>
    <row r="6" s="2" customFormat="1" ht="205" customHeight="1" spans="1:13">
      <c r="A6" s="30">
        <v>2</v>
      </c>
      <c r="B6" s="19" t="s">
        <v>22</v>
      </c>
      <c r="C6" s="19" t="s">
        <v>23</v>
      </c>
      <c r="D6" s="31" t="s">
        <v>24</v>
      </c>
      <c r="E6" s="19" t="s">
        <v>17</v>
      </c>
      <c r="F6" s="20">
        <v>731.31</v>
      </c>
      <c r="G6" s="20"/>
      <c r="H6" s="20"/>
      <c r="I6" s="19" t="s">
        <v>25</v>
      </c>
      <c r="J6" s="19" t="s">
        <v>19</v>
      </c>
      <c r="K6" s="19" t="s">
        <v>20</v>
      </c>
      <c r="L6" s="19" t="s">
        <v>21</v>
      </c>
      <c r="M6" s="29"/>
    </row>
    <row r="7" s="2" customFormat="1" ht="202" customHeight="1" spans="1:13">
      <c r="A7" s="30">
        <v>3</v>
      </c>
      <c r="B7" s="19" t="s">
        <v>26</v>
      </c>
      <c r="C7" s="19" t="s">
        <v>27</v>
      </c>
      <c r="D7" s="31" t="s">
        <v>28</v>
      </c>
      <c r="E7" s="19" t="s">
        <v>17</v>
      </c>
      <c r="F7" s="20">
        <v>29.42</v>
      </c>
      <c r="G7" s="20"/>
      <c r="H7" s="20"/>
      <c r="I7" s="19" t="s">
        <v>25</v>
      </c>
      <c r="J7" s="19" t="s">
        <v>19</v>
      </c>
      <c r="K7" s="19" t="s">
        <v>20</v>
      </c>
      <c r="L7" s="19" t="s">
        <v>21</v>
      </c>
      <c r="M7" s="29"/>
    </row>
    <row r="8" s="2" customFormat="1" ht="170" customHeight="1" spans="1:13">
      <c r="A8" s="30">
        <v>4</v>
      </c>
      <c r="B8" s="19" t="s">
        <v>29</v>
      </c>
      <c r="C8" s="19" t="s">
        <v>30</v>
      </c>
      <c r="D8" s="31" t="s">
        <v>31</v>
      </c>
      <c r="E8" s="19" t="s">
        <v>17</v>
      </c>
      <c r="F8" s="20">
        <v>132.9</v>
      </c>
      <c r="G8" s="20"/>
      <c r="H8" s="20"/>
      <c r="I8" s="19" t="s">
        <v>25</v>
      </c>
      <c r="J8" s="19" t="s">
        <v>32</v>
      </c>
      <c r="K8" s="19" t="s">
        <v>20</v>
      </c>
      <c r="L8" s="19" t="s">
        <v>21</v>
      </c>
      <c r="M8" s="29"/>
    </row>
    <row r="9" s="2" customFormat="1" ht="157" customHeight="1" spans="1:13">
      <c r="A9" s="30">
        <v>5</v>
      </c>
      <c r="B9" s="19" t="s">
        <v>33</v>
      </c>
      <c r="C9" s="19" t="s">
        <v>34</v>
      </c>
      <c r="D9" s="32" t="s">
        <v>35</v>
      </c>
      <c r="E9" s="19" t="s">
        <v>17</v>
      </c>
      <c r="F9" s="20">
        <v>31.68</v>
      </c>
      <c r="G9" s="20"/>
      <c r="H9" s="20"/>
      <c r="I9" s="19" t="s">
        <v>25</v>
      </c>
      <c r="J9" s="19" t="s">
        <v>32</v>
      </c>
      <c r="K9" s="19" t="s">
        <v>20</v>
      </c>
      <c r="L9" s="19" t="s">
        <v>21</v>
      </c>
      <c r="M9" s="29"/>
    </row>
    <row r="10" s="2" customFormat="1" ht="171" spans="1:13">
      <c r="A10" s="30">
        <v>6</v>
      </c>
      <c r="B10" s="19" t="s">
        <v>36</v>
      </c>
      <c r="C10" s="19" t="s">
        <v>37</v>
      </c>
      <c r="D10" s="32" t="s">
        <v>38</v>
      </c>
      <c r="E10" s="19" t="s">
        <v>39</v>
      </c>
      <c r="F10" s="20">
        <v>2482.5</v>
      </c>
      <c r="G10" s="20"/>
      <c r="H10" s="20"/>
      <c r="I10" s="19" t="s">
        <v>40</v>
      </c>
      <c r="J10" s="19" t="s">
        <v>41</v>
      </c>
      <c r="K10" s="19" t="s">
        <v>20</v>
      </c>
      <c r="L10" s="19" t="s">
        <v>21</v>
      </c>
      <c r="M10" s="29"/>
    </row>
    <row r="11" s="2" customFormat="1" ht="153" customHeight="1" spans="1:13">
      <c r="A11" s="30">
        <v>7</v>
      </c>
      <c r="B11" s="19" t="s">
        <v>42</v>
      </c>
      <c r="C11" s="19" t="s">
        <v>43</v>
      </c>
      <c r="D11" s="32" t="s">
        <v>44</v>
      </c>
      <c r="E11" s="19" t="s">
        <v>45</v>
      </c>
      <c r="F11" s="20">
        <v>13</v>
      </c>
      <c r="G11" s="20"/>
      <c r="H11" s="20"/>
      <c r="I11" s="19" t="s">
        <v>46</v>
      </c>
      <c r="J11" s="19" t="s">
        <v>47</v>
      </c>
      <c r="K11" s="19" t="s">
        <v>20</v>
      </c>
      <c r="L11" s="19" t="s">
        <v>21</v>
      </c>
      <c r="M11" s="29"/>
    </row>
    <row r="12" s="2" customFormat="1" ht="156.75" spans="1:13">
      <c r="A12" s="30">
        <v>8</v>
      </c>
      <c r="B12" s="19" t="s">
        <v>48</v>
      </c>
      <c r="C12" s="19" t="s">
        <v>49</v>
      </c>
      <c r="D12" s="32" t="s">
        <v>50</v>
      </c>
      <c r="E12" s="19" t="s">
        <v>51</v>
      </c>
      <c r="F12" s="20">
        <v>23.6</v>
      </c>
      <c r="G12" s="20"/>
      <c r="H12" s="20"/>
      <c r="I12" s="19" t="s">
        <v>52</v>
      </c>
      <c r="J12" s="19" t="s">
        <v>53</v>
      </c>
      <c r="K12" s="19" t="s">
        <v>20</v>
      </c>
      <c r="L12" s="19" t="s">
        <v>21</v>
      </c>
      <c r="M12" s="29"/>
    </row>
    <row r="13" s="2" customFormat="1" ht="174" customHeight="1" spans="1:13">
      <c r="A13" s="30">
        <v>9</v>
      </c>
      <c r="B13" s="19" t="s">
        <v>54</v>
      </c>
      <c r="C13" s="19" t="s">
        <v>55</v>
      </c>
      <c r="D13" s="32" t="s">
        <v>56</v>
      </c>
      <c r="E13" s="19" t="s">
        <v>57</v>
      </c>
      <c r="F13" s="20">
        <v>353.73</v>
      </c>
      <c r="G13" s="20"/>
      <c r="H13" s="20"/>
      <c r="I13" s="19" t="s">
        <v>58</v>
      </c>
      <c r="J13" s="19" t="s">
        <v>59</v>
      </c>
      <c r="K13" s="19" t="s">
        <v>20</v>
      </c>
      <c r="L13" s="19"/>
      <c r="M13" s="29"/>
    </row>
    <row r="14" s="2" customFormat="1" ht="221" customHeight="1" spans="1:13">
      <c r="A14" s="30">
        <v>10</v>
      </c>
      <c r="B14" s="19" t="s">
        <v>54</v>
      </c>
      <c r="C14" s="31" t="s">
        <v>60</v>
      </c>
      <c r="D14" s="32" t="s">
        <v>61</v>
      </c>
      <c r="E14" s="19" t="s">
        <v>57</v>
      </c>
      <c r="F14" s="20">
        <f>10902.9+895.84</f>
        <v>11798.74</v>
      </c>
      <c r="G14" s="20"/>
      <c r="H14" s="20"/>
      <c r="I14" s="19" t="s">
        <v>58</v>
      </c>
      <c r="J14" s="19" t="s">
        <v>59</v>
      </c>
      <c r="K14" s="19" t="s">
        <v>20</v>
      </c>
      <c r="L14" s="19"/>
      <c r="M14" s="29"/>
    </row>
    <row r="15" s="2" customFormat="1" ht="174" customHeight="1" spans="1:13">
      <c r="A15" s="30">
        <v>11</v>
      </c>
      <c r="B15" s="19" t="s">
        <v>62</v>
      </c>
      <c r="C15" s="31" t="s">
        <v>63</v>
      </c>
      <c r="D15" s="32" t="s">
        <v>64</v>
      </c>
      <c r="E15" s="19" t="s">
        <v>57</v>
      </c>
      <c r="F15" s="20">
        <v>1975.57</v>
      </c>
      <c r="G15" s="20"/>
      <c r="H15" s="20"/>
      <c r="I15" s="19" t="s">
        <v>58</v>
      </c>
      <c r="J15" s="19" t="s">
        <v>59</v>
      </c>
      <c r="K15" s="19" t="s">
        <v>20</v>
      </c>
      <c r="L15" s="19"/>
      <c r="M15" s="29"/>
    </row>
    <row r="16" s="2" customFormat="1" ht="170" customHeight="1" spans="1:13">
      <c r="A16" s="30">
        <v>12</v>
      </c>
      <c r="B16" s="19" t="s">
        <v>54</v>
      </c>
      <c r="C16" s="31" t="s">
        <v>65</v>
      </c>
      <c r="D16" s="32" t="s">
        <v>66</v>
      </c>
      <c r="E16" s="19" t="s">
        <v>57</v>
      </c>
      <c r="F16" s="20">
        <v>1009.35</v>
      </c>
      <c r="G16" s="20"/>
      <c r="H16" s="20"/>
      <c r="I16" s="19" t="s">
        <v>58</v>
      </c>
      <c r="J16" s="19" t="s">
        <v>59</v>
      </c>
      <c r="K16" s="19" t="s">
        <v>20</v>
      </c>
      <c r="L16" s="19"/>
      <c r="M16" s="29"/>
    </row>
    <row r="17" s="2" customFormat="1" ht="132" customHeight="1" spans="1:13">
      <c r="A17" s="30">
        <v>13</v>
      </c>
      <c r="B17" s="19" t="s">
        <v>67</v>
      </c>
      <c r="C17" s="31" t="s">
        <v>68</v>
      </c>
      <c r="D17" s="32" t="s">
        <v>69</v>
      </c>
      <c r="E17" s="19" t="s">
        <v>57</v>
      </c>
      <c r="F17" s="20">
        <v>4.2</v>
      </c>
      <c r="G17" s="20"/>
      <c r="H17" s="20"/>
      <c r="I17" s="19" t="s">
        <v>58</v>
      </c>
      <c r="J17" s="19" t="s">
        <v>70</v>
      </c>
      <c r="K17" s="19" t="s">
        <v>20</v>
      </c>
      <c r="L17" s="19"/>
      <c r="M17" s="29"/>
    </row>
    <row r="18" s="2" customFormat="1" ht="132" customHeight="1" spans="1:13">
      <c r="A18" s="30">
        <v>14</v>
      </c>
      <c r="B18" s="19" t="s">
        <v>71</v>
      </c>
      <c r="C18" s="31" t="s">
        <v>72</v>
      </c>
      <c r="D18" s="32" t="s">
        <v>73</v>
      </c>
      <c r="E18" s="19" t="s">
        <v>57</v>
      </c>
      <c r="F18" s="20">
        <v>2.64</v>
      </c>
      <c r="G18" s="20"/>
      <c r="H18" s="20"/>
      <c r="I18" s="19" t="s">
        <v>58</v>
      </c>
      <c r="J18" s="19" t="s">
        <v>70</v>
      </c>
      <c r="K18" s="19" t="s">
        <v>20</v>
      </c>
      <c r="L18" s="19"/>
      <c r="M18" s="29"/>
    </row>
    <row r="19" s="3" customFormat="1" ht="30" customHeight="1" spans="1:13">
      <c r="A19" s="33" t="s">
        <v>74</v>
      </c>
      <c r="B19" s="34" t="s">
        <v>75</v>
      </c>
      <c r="C19" s="35"/>
      <c r="D19" s="35"/>
      <c r="E19" s="35"/>
      <c r="F19" s="36"/>
      <c r="G19" s="36"/>
      <c r="H19" s="36"/>
      <c r="I19" s="35"/>
      <c r="J19" s="35"/>
      <c r="K19" s="35"/>
      <c r="L19" s="37"/>
    </row>
    <row r="20" s="2" customFormat="1" ht="230" customHeight="1" spans="1:13">
      <c r="A20" s="30">
        <v>1</v>
      </c>
      <c r="B20" s="19" t="s">
        <v>14</v>
      </c>
      <c r="C20" s="19" t="s">
        <v>15</v>
      </c>
      <c r="D20" s="31" t="s">
        <v>76</v>
      </c>
      <c r="E20" s="19" t="s">
        <v>17</v>
      </c>
      <c r="F20" s="20">
        <v>237.49</v>
      </c>
      <c r="G20" s="20"/>
      <c r="H20" s="20"/>
      <c r="I20" s="19" t="s">
        <v>18</v>
      </c>
      <c r="J20" s="19" t="s">
        <v>19</v>
      </c>
      <c r="K20" s="19" t="s">
        <v>20</v>
      </c>
      <c r="L20" s="19" t="s">
        <v>21</v>
      </c>
      <c r="M20" s="29"/>
    </row>
    <row r="21" s="2" customFormat="1" ht="174" customHeight="1" spans="1:13">
      <c r="A21" s="30">
        <v>2</v>
      </c>
      <c r="B21" s="19" t="s">
        <v>22</v>
      </c>
      <c r="C21" s="19" t="s">
        <v>23</v>
      </c>
      <c r="D21" s="31" t="s">
        <v>77</v>
      </c>
      <c r="E21" s="19" t="s">
        <v>17</v>
      </c>
      <c r="F21" s="20">
        <v>860.91</v>
      </c>
      <c r="G21" s="20"/>
      <c r="H21" s="20"/>
      <c r="I21" s="19" t="s">
        <v>25</v>
      </c>
      <c r="J21" s="19" t="s">
        <v>19</v>
      </c>
      <c r="K21" s="19" t="s">
        <v>20</v>
      </c>
      <c r="L21" s="19" t="s">
        <v>21</v>
      </c>
      <c r="M21" s="29"/>
    </row>
    <row r="22" s="2" customFormat="1" ht="177" customHeight="1" spans="1:13">
      <c r="A22" s="30">
        <v>3</v>
      </c>
      <c r="B22" s="19" t="s">
        <v>26</v>
      </c>
      <c r="C22" s="19" t="s">
        <v>27</v>
      </c>
      <c r="D22" s="31" t="s">
        <v>78</v>
      </c>
      <c r="E22" s="19" t="s">
        <v>17</v>
      </c>
      <c r="F22" s="20">
        <v>29.42</v>
      </c>
      <c r="G22" s="20"/>
      <c r="H22" s="20"/>
      <c r="I22" s="19" t="s">
        <v>25</v>
      </c>
      <c r="J22" s="19" t="s">
        <v>19</v>
      </c>
      <c r="K22" s="19" t="s">
        <v>20</v>
      </c>
      <c r="L22" s="19" t="s">
        <v>21</v>
      </c>
      <c r="M22" s="29"/>
    </row>
    <row r="23" s="2" customFormat="1" ht="181" customHeight="1" spans="1:13">
      <c r="A23" s="30">
        <v>4</v>
      </c>
      <c r="B23" s="19" t="s">
        <v>29</v>
      </c>
      <c r="C23" s="19" t="s">
        <v>30</v>
      </c>
      <c r="D23" s="31" t="s">
        <v>79</v>
      </c>
      <c r="E23" s="19" t="s">
        <v>17</v>
      </c>
      <c r="F23" s="20">
        <v>166.52</v>
      </c>
      <c r="G23" s="20"/>
      <c r="H23" s="20"/>
      <c r="I23" s="19" t="s">
        <v>25</v>
      </c>
      <c r="J23" s="19" t="s">
        <v>32</v>
      </c>
      <c r="K23" s="19" t="s">
        <v>20</v>
      </c>
      <c r="L23" s="19" t="s">
        <v>21</v>
      </c>
      <c r="M23" s="29"/>
    </row>
    <row r="24" s="2" customFormat="1" ht="160" customHeight="1" spans="1:13">
      <c r="A24" s="30">
        <v>5</v>
      </c>
      <c r="B24" s="19" t="s">
        <v>33</v>
      </c>
      <c r="C24" s="19" t="s">
        <v>34</v>
      </c>
      <c r="D24" s="32" t="s">
        <v>80</v>
      </c>
      <c r="E24" s="19" t="s">
        <v>17</v>
      </c>
      <c r="F24" s="20">
        <v>35.7</v>
      </c>
      <c r="G24" s="20"/>
      <c r="H24" s="20"/>
      <c r="I24" s="19" t="s">
        <v>25</v>
      </c>
      <c r="J24" s="19" t="s">
        <v>32</v>
      </c>
      <c r="K24" s="19" t="s">
        <v>20</v>
      </c>
      <c r="L24" s="19" t="s">
        <v>21</v>
      </c>
      <c r="M24" s="29"/>
    </row>
    <row r="25" s="2" customFormat="1" ht="171" spans="1:13">
      <c r="A25" s="30">
        <v>6</v>
      </c>
      <c r="B25" s="19" t="s">
        <v>36</v>
      </c>
      <c r="C25" s="19" t="s">
        <v>37</v>
      </c>
      <c r="D25" s="32" t="s">
        <v>38</v>
      </c>
      <c r="E25" s="19" t="s">
        <v>39</v>
      </c>
      <c r="F25" s="20">
        <v>2562.7</v>
      </c>
      <c r="G25" s="20"/>
      <c r="H25" s="20"/>
      <c r="I25" s="19" t="s">
        <v>40</v>
      </c>
      <c r="J25" s="19" t="s">
        <v>41</v>
      </c>
      <c r="K25" s="19" t="s">
        <v>20</v>
      </c>
      <c r="L25" s="19" t="s">
        <v>21</v>
      </c>
      <c r="M25" s="29"/>
    </row>
    <row r="26" s="2" customFormat="1" ht="163" customHeight="1" spans="1:13">
      <c r="A26" s="30">
        <v>7</v>
      </c>
      <c r="B26" s="19" t="s">
        <v>42</v>
      </c>
      <c r="C26" s="19" t="s">
        <v>43</v>
      </c>
      <c r="D26" s="32" t="s">
        <v>44</v>
      </c>
      <c r="E26" s="19" t="s">
        <v>45</v>
      </c>
      <c r="F26" s="20">
        <v>15.6</v>
      </c>
      <c r="G26" s="20"/>
      <c r="H26" s="20"/>
      <c r="I26" s="19" t="s">
        <v>46</v>
      </c>
      <c r="J26" s="19" t="s">
        <v>47</v>
      </c>
      <c r="K26" s="19" t="s">
        <v>20</v>
      </c>
      <c r="L26" s="19" t="s">
        <v>21</v>
      </c>
      <c r="M26" s="29"/>
    </row>
    <row r="27" s="2" customFormat="1" ht="156.75" spans="1:13">
      <c r="A27" s="30">
        <v>8</v>
      </c>
      <c r="B27" s="19" t="s">
        <v>48</v>
      </c>
      <c r="C27" s="19" t="s">
        <v>49</v>
      </c>
      <c r="D27" s="32" t="s">
        <v>50</v>
      </c>
      <c r="E27" s="19" t="s">
        <v>51</v>
      </c>
      <c r="F27" s="20">
        <v>43.1</v>
      </c>
      <c r="G27" s="20"/>
      <c r="H27" s="20"/>
      <c r="I27" s="19" t="s">
        <v>52</v>
      </c>
      <c r="J27" s="19" t="s">
        <v>53</v>
      </c>
      <c r="K27" s="19" t="s">
        <v>20</v>
      </c>
      <c r="L27" s="19" t="s">
        <v>21</v>
      </c>
      <c r="M27" s="29"/>
    </row>
    <row r="28" s="2" customFormat="1" ht="196" customHeight="1" spans="1:13">
      <c r="A28" s="30">
        <v>9</v>
      </c>
      <c r="B28" s="19" t="s">
        <v>54</v>
      </c>
      <c r="C28" s="19" t="s">
        <v>55</v>
      </c>
      <c r="D28" s="32" t="s">
        <v>56</v>
      </c>
      <c r="E28" s="19" t="s">
        <v>57</v>
      </c>
      <c r="F28" s="20">
        <v>353.73</v>
      </c>
      <c r="G28" s="20"/>
      <c r="H28" s="20"/>
      <c r="I28" s="19" t="s">
        <v>58</v>
      </c>
      <c r="J28" s="19" t="s">
        <v>59</v>
      </c>
      <c r="K28" s="19" t="s">
        <v>20</v>
      </c>
      <c r="L28" s="19"/>
      <c r="M28" s="29"/>
    </row>
    <row r="29" s="2" customFormat="1" ht="220" customHeight="1" spans="1:13">
      <c r="A29" s="30">
        <v>10</v>
      </c>
      <c r="B29" s="19" t="s">
        <v>54</v>
      </c>
      <c r="C29" s="31" t="s">
        <v>60</v>
      </c>
      <c r="D29" s="32" t="s">
        <v>61</v>
      </c>
      <c r="E29" s="19" t="s">
        <v>57</v>
      </c>
      <c r="F29" s="20">
        <v>11706.44</v>
      </c>
      <c r="G29" s="20"/>
      <c r="H29" s="20"/>
      <c r="I29" s="19" t="s">
        <v>58</v>
      </c>
      <c r="J29" s="19" t="s">
        <v>59</v>
      </c>
      <c r="K29" s="19" t="s">
        <v>20</v>
      </c>
      <c r="L29" s="19"/>
      <c r="M29" s="29"/>
    </row>
    <row r="30" s="2" customFormat="1" ht="173" customHeight="1" spans="1:13">
      <c r="A30" s="30">
        <v>11</v>
      </c>
      <c r="B30" s="19" t="s">
        <v>62</v>
      </c>
      <c r="C30" s="31" t="s">
        <v>63</v>
      </c>
      <c r="D30" s="32" t="s">
        <v>64</v>
      </c>
      <c r="E30" s="19" t="s">
        <v>57</v>
      </c>
      <c r="F30" s="20">
        <v>2098.57</v>
      </c>
      <c r="G30" s="20"/>
      <c r="H30" s="20"/>
      <c r="I30" s="19" t="s">
        <v>58</v>
      </c>
      <c r="J30" s="19" t="s">
        <v>59</v>
      </c>
      <c r="K30" s="19" t="s">
        <v>20</v>
      </c>
      <c r="L30" s="19"/>
      <c r="M30" s="29"/>
    </row>
    <row r="31" s="2" customFormat="1" ht="178" customHeight="1" spans="1:13">
      <c r="A31" s="30">
        <v>12</v>
      </c>
      <c r="B31" s="19" t="s">
        <v>54</v>
      </c>
      <c r="C31" s="31" t="s">
        <v>65</v>
      </c>
      <c r="D31" s="32" t="s">
        <v>66</v>
      </c>
      <c r="E31" s="19" t="s">
        <v>57</v>
      </c>
      <c r="F31" s="20">
        <v>1009.35</v>
      </c>
      <c r="G31" s="20"/>
      <c r="H31" s="20"/>
      <c r="I31" s="19" t="s">
        <v>58</v>
      </c>
      <c r="J31" s="19" t="s">
        <v>59</v>
      </c>
      <c r="K31" s="19" t="s">
        <v>20</v>
      </c>
      <c r="L31" s="19"/>
      <c r="M31" s="29"/>
    </row>
    <row r="32" s="2" customFormat="1" ht="138" customHeight="1" spans="1:13">
      <c r="A32" s="30">
        <v>13</v>
      </c>
      <c r="B32" s="19" t="s">
        <v>67</v>
      </c>
      <c r="C32" s="31" t="s">
        <v>68</v>
      </c>
      <c r="D32" s="32" t="s">
        <v>69</v>
      </c>
      <c r="E32" s="19" t="s">
        <v>57</v>
      </c>
      <c r="F32" s="20">
        <v>2.64</v>
      </c>
      <c r="G32" s="20"/>
      <c r="H32" s="20"/>
      <c r="I32" s="19" t="s">
        <v>58</v>
      </c>
      <c r="J32" s="19" t="s">
        <v>70</v>
      </c>
      <c r="K32" s="19" t="s">
        <v>20</v>
      </c>
      <c r="L32" s="19"/>
      <c r="M32" s="29"/>
    </row>
    <row r="33" s="2" customFormat="1" ht="106" customHeight="1" spans="1:13">
      <c r="A33" s="30">
        <v>14</v>
      </c>
      <c r="B33" s="19" t="s">
        <v>71</v>
      </c>
      <c r="C33" s="31" t="s">
        <v>72</v>
      </c>
      <c r="D33" s="32" t="s">
        <v>73</v>
      </c>
      <c r="E33" s="19" t="s">
        <v>57</v>
      </c>
      <c r="F33" s="20">
        <v>4.2</v>
      </c>
      <c r="G33" s="20"/>
      <c r="H33" s="20"/>
      <c r="I33" s="19" t="s">
        <v>58</v>
      </c>
      <c r="J33" s="19" t="s">
        <v>70</v>
      </c>
      <c r="K33" s="19" t="s">
        <v>20</v>
      </c>
      <c r="L33" s="19"/>
      <c r="M33" s="29"/>
    </row>
    <row r="34" s="3" customFormat="1" ht="30" customHeight="1" spans="1:13">
      <c r="A34" s="33" t="s">
        <v>81</v>
      </c>
      <c r="B34" s="34" t="s">
        <v>82</v>
      </c>
      <c r="C34" s="35"/>
      <c r="D34" s="35"/>
      <c r="E34" s="35"/>
      <c r="F34" s="36"/>
      <c r="G34" s="36"/>
      <c r="H34" s="36"/>
      <c r="I34" s="35"/>
      <c r="J34" s="35"/>
      <c r="K34" s="35"/>
      <c r="L34" s="37"/>
    </row>
    <row r="35" s="2" customFormat="1" ht="186" customHeight="1" spans="1:13">
      <c r="A35" s="30">
        <v>1</v>
      </c>
      <c r="B35" s="19" t="s">
        <v>83</v>
      </c>
      <c r="C35" s="31" t="s">
        <v>84</v>
      </c>
      <c r="D35" s="32" t="s">
        <v>85</v>
      </c>
      <c r="E35" s="19" t="s">
        <v>17</v>
      </c>
      <c r="F35" s="20">
        <v>57.03</v>
      </c>
      <c r="G35" s="20"/>
      <c r="H35" s="20"/>
      <c r="I35" s="19" t="s">
        <v>25</v>
      </c>
      <c r="J35" s="19" t="s">
        <v>19</v>
      </c>
      <c r="K35" s="19" t="s">
        <v>20</v>
      </c>
      <c r="L35" s="19" t="s">
        <v>21</v>
      </c>
      <c r="M35" s="29"/>
    </row>
    <row r="36" s="2" customFormat="1" ht="202" customHeight="1" spans="1:13">
      <c r="A36" s="30">
        <v>2</v>
      </c>
      <c r="B36" s="19" t="s">
        <v>86</v>
      </c>
      <c r="C36" s="31" t="s">
        <v>87</v>
      </c>
      <c r="D36" s="32" t="s">
        <v>88</v>
      </c>
      <c r="E36" s="19" t="s">
        <v>17</v>
      </c>
      <c r="F36" s="20">
        <v>3.63</v>
      </c>
      <c r="G36" s="20"/>
      <c r="H36" s="20"/>
      <c r="I36" s="19" t="s">
        <v>89</v>
      </c>
      <c r="J36" s="19" t="s">
        <v>90</v>
      </c>
      <c r="K36" s="19" t="s">
        <v>20</v>
      </c>
      <c r="L36" s="19" t="s">
        <v>21</v>
      </c>
      <c r="M36" s="29"/>
    </row>
    <row r="37" s="2" customFormat="1" ht="132" customHeight="1" spans="1:13">
      <c r="A37" s="30">
        <v>3</v>
      </c>
      <c r="B37" s="19" t="s">
        <v>42</v>
      </c>
      <c r="C37" s="31" t="s">
        <v>43</v>
      </c>
      <c r="D37" s="32" t="s">
        <v>91</v>
      </c>
      <c r="E37" s="19" t="s">
        <v>45</v>
      </c>
      <c r="F37" s="20">
        <v>4.5</v>
      </c>
      <c r="G37" s="20"/>
      <c r="H37" s="20"/>
      <c r="I37" s="19" t="s">
        <v>46</v>
      </c>
      <c r="J37" s="19" t="s">
        <v>47</v>
      </c>
      <c r="K37" s="19" t="s">
        <v>20</v>
      </c>
      <c r="L37" s="19"/>
      <c r="M37" s="29"/>
    </row>
    <row r="38" s="2" customFormat="1" ht="193" customHeight="1" spans="1:13">
      <c r="A38" s="30">
        <v>4</v>
      </c>
      <c r="B38" s="19" t="s">
        <v>92</v>
      </c>
      <c r="C38" s="31" t="s">
        <v>37</v>
      </c>
      <c r="D38" s="32" t="s">
        <v>93</v>
      </c>
      <c r="E38" s="19" t="s">
        <v>39</v>
      </c>
      <c r="F38" s="20">
        <v>280.4</v>
      </c>
      <c r="G38" s="20"/>
      <c r="H38" s="20"/>
      <c r="I38" s="19" t="s">
        <v>94</v>
      </c>
      <c r="J38" s="19" t="s">
        <v>41</v>
      </c>
      <c r="K38" s="19" t="s">
        <v>20</v>
      </c>
      <c r="L38" s="19" t="s">
        <v>21</v>
      </c>
      <c r="M38" s="29"/>
    </row>
    <row r="39" s="2" customFormat="1" ht="193" customHeight="1" spans="1:13">
      <c r="A39" s="30">
        <v>5</v>
      </c>
      <c r="B39" s="19" t="s">
        <v>54</v>
      </c>
      <c r="C39" s="31" t="s">
        <v>95</v>
      </c>
      <c r="D39" s="32" t="s">
        <v>56</v>
      </c>
      <c r="E39" s="19" t="s">
        <v>57</v>
      </c>
      <c r="F39" s="20">
        <f>1234.48+383.69</f>
        <v>1618.17</v>
      </c>
      <c r="G39" s="20"/>
      <c r="H39" s="20"/>
      <c r="I39" s="19" t="s">
        <v>58</v>
      </c>
      <c r="J39" s="19" t="s">
        <v>96</v>
      </c>
      <c r="K39" s="19" t="s">
        <v>20</v>
      </c>
      <c r="L39" s="19"/>
      <c r="M39" s="29"/>
    </row>
    <row r="40" s="3" customFormat="1" ht="30" customHeight="1" spans="1:13">
      <c r="A40" s="30" t="s">
        <v>12</v>
      </c>
      <c r="B40" s="38" t="s">
        <v>97</v>
      </c>
      <c r="C40" s="38"/>
      <c r="D40" s="39"/>
      <c r="E40" s="38"/>
      <c r="F40" s="40"/>
      <c r="G40" s="41"/>
      <c r="H40" s="41"/>
      <c r="I40" s="42"/>
      <c r="J40" s="43"/>
      <c r="K40" s="44"/>
      <c r="L40" s="45"/>
    </row>
    <row r="41" s="3" customFormat="1" ht="30" customHeight="1" spans="1:13">
      <c r="A41" s="30" t="s">
        <v>74</v>
      </c>
      <c r="B41" s="38" t="s">
        <v>98</v>
      </c>
      <c r="C41" s="38"/>
      <c r="D41" s="39"/>
      <c r="E41" s="38"/>
      <c r="F41" s="40"/>
      <c r="G41" s="41"/>
      <c r="H41" s="41"/>
      <c r="I41" s="42"/>
      <c r="J41" s="43"/>
      <c r="K41" s="44"/>
      <c r="L41" s="45"/>
    </row>
    <row r="42" s="3" customFormat="1" ht="30" customHeight="1" spans="1:13">
      <c r="A42" s="38" t="s">
        <v>81</v>
      </c>
      <c r="B42" s="38" t="s">
        <v>99</v>
      </c>
      <c r="C42" s="38"/>
      <c r="D42" s="39"/>
      <c r="E42" s="38"/>
      <c r="F42" s="40"/>
      <c r="G42" s="41"/>
      <c r="H42" s="41"/>
      <c r="I42" s="40"/>
      <c r="J42" s="46"/>
      <c r="K42" s="47"/>
      <c r="L42" s="48"/>
    </row>
  </sheetData>
  <mergeCells count="15">
    <mergeCell ref="A1:L1"/>
    <mergeCell ref="B4:L4"/>
    <mergeCell ref="B19:L19"/>
    <mergeCell ref="B34:L34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A2:B3"/>
  </mergeCells>
  <printOptions gridLines="1"/>
  <pageMargins left="0.275" right="0.0388888888888889" top="0.393055555555556" bottom="0.275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砌体抹灰劳务分包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C.</cp:lastModifiedBy>
  <dcterms:created xsi:type="dcterms:W3CDTF">2025-04-01T23:52:00Z</dcterms:created>
  <dcterms:modified xsi:type="dcterms:W3CDTF">2026-06-16T06:42:13Z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65D15D8746A544269F803F4EF668697A_13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